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19418" windowHeight="11018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13"/>
  <c r="H12" l="1"/>
</calcChain>
</file>

<file path=xl/sharedStrings.xml><?xml version="1.0" encoding="utf-8"?>
<sst xmlns="http://schemas.openxmlformats.org/spreadsheetml/2006/main" count="43" uniqueCount="43">
  <si>
    <t>55010</t>
  </si>
  <si>
    <t>55011</t>
  </si>
  <si>
    <t>55012</t>
  </si>
  <si>
    <t>55013</t>
  </si>
  <si>
    <t>55014</t>
  </si>
  <si>
    <t>55015</t>
  </si>
  <si>
    <t>55016</t>
  </si>
  <si>
    <t>55018</t>
  </si>
  <si>
    <t>55019</t>
  </si>
  <si>
    <t>55020</t>
  </si>
  <si>
    <t>55021</t>
  </si>
  <si>
    <t>55022</t>
  </si>
  <si>
    <t>55023</t>
  </si>
  <si>
    <t>55025</t>
  </si>
  <si>
    <t>55027</t>
  </si>
  <si>
    <t>55030</t>
  </si>
  <si>
    <t>55031</t>
  </si>
  <si>
    <t>55032</t>
  </si>
  <si>
    <t>55033</t>
  </si>
  <si>
    <t>55034</t>
  </si>
  <si>
    <t>55035</t>
  </si>
  <si>
    <t>55036</t>
  </si>
  <si>
    <t>55038</t>
  </si>
  <si>
    <t>55039</t>
  </si>
  <si>
    <t>55040</t>
  </si>
  <si>
    <t>55041</t>
  </si>
  <si>
    <t>55042</t>
  </si>
  <si>
    <t>55045</t>
  </si>
  <si>
    <t>55047</t>
  </si>
  <si>
    <t>55049</t>
  </si>
  <si>
    <t>55051</t>
  </si>
  <si>
    <t>55054</t>
  </si>
  <si>
    <t>55060</t>
  </si>
  <si>
    <t>55061</t>
  </si>
  <si>
    <t>55062</t>
  </si>
  <si>
    <t>55064</t>
  </si>
  <si>
    <t>55100</t>
  </si>
  <si>
    <t>cap</t>
  </si>
  <si>
    <t>% incidenza sul totale della provincia</t>
  </si>
  <si>
    <t>copertura (inserire 1)</t>
  </si>
  <si>
    <t>totale copertura</t>
  </si>
  <si>
    <t>ISTRUZIONI PER LA COMPILAZIONE: per inserire i singoli cap coperti dall'offerta occorre inserire il valore 1 nella riga corrispondente al CAP che si intende coprire (celle verdi). Il totale complessivo di copertura su tutto il territorio del presente lotto è riportato automaticamente nella cella gialla</t>
  </si>
  <si>
    <t>ACCORDO QUADRO PER LA GESTIONE DEI SERVIZI DI STAMPA, POSTALIZZAZIONE, RECAPITO E NOTIFICA DIGITALE DI ATTI RELATIVI ALL'ATTIVITA' DI RISCOSSIONE VOLONTARIA E COATTIVA DEGLI ENTI TOSCANI, SUDDIVISO IN 6 LOTTI
OFFERTA TECNICA COPERTURA CAP • LOTTO 4 - SERVIZIO DI NOTIFICA MEDIANTE MESSI COMUNALI- ZONA PROVINCIA LUCCA–CIG9471418D61</t>
  </si>
</sst>
</file>

<file path=xl/styles.xml><?xml version="1.0" encoding="utf-8"?>
<styleSheet xmlns="http://schemas.openxmlformats.org/spreadsheetml/2006/main">
  <numFmts count="1">
    <numFmt numFmtId="164" formatCode="0.00000%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0" fillId="2" borderId="0" xfId="0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0" fontId="2" fillId="3" borderId="0" xfId="1" applyNumberFormat="1" applyFont="1" applyFill="1" applyAlignment="1">
      <alignment vertical="center"/>
    </xf>
    <xf numFmtId="0" fontId="0" fillId="0" borderId="0" xfId="0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4" workbookViewId="0">
      <selection activeCell="C40" sqref="C40"/>
    </sheetView>
  </sheetViews>
  <sheetFormatPr defaultRowHeight="14.25"/>
  <cols>
    <col min="2" max="2" width="19.53125" style="1" customWidth="1"/>
    <col min="3" max="3" width="11.796875" customWidth="1"/>
    <col min="4" max="4" width="8.73046875" hidden="1" customWidth="1"/>
    <col min="6" max="6" width="13.53125" customWidth="1"/>
  </cols>
  <sheetData>
    <row r="1" spans="1:11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7" t="s">
        <v>41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2" spans="1:11" ht="28.5">
      <c r="A12" s="3" t="s">
        <v>37</v>
      </c>
      <c r="B12" s="3" t="s">
        <v>38</v>
      </c>
      <c r="C12" s="4" t="s">
        <v>39</v>
      </c>
      <c r="D12" s="4"/>
      <c r="E12" s="4"/>
      <c r="F12" s="4" t="s">
        <v>40</v>
      </c>
      <c r="H12" s="5">
        <f>SUM(D13:D49)</f>
        <v>0.82264772816448262</v>
      </c>
    </row>
    <row r="13" spans="1:11">
      <c r="A13" t="s">
        <v>0</v>
      </c>
      <c r="B13" s="1">
        <v>1.0358628266499254E-3</v>
      </c>
      <c r="C13" s="2"/>
      <c r="D13">
        <f>IF(C13=1,B13,)</f>
        <v>0</v>
      </c>
    </row>
    <row r="14" spans="1:11">
      <c r="A14" t="s">
        <v>1</v>
      </c>
      <c r="B14" s="1">
        <v>4.0061210076120221E-2</v>
      </c>
      <c r="C14" s="2">
        <v>1</v>
      </c>
      <c r="D14">
        <f t="shared" ref="D14:D49" si="0">IF(C14=1,B14,)</f>
        <v>4.0061210076120221E-2</v>
      </c>
    </row>
    <row r="15" spans="1:11">
      <c r="A15" t="s">
        <v>2</v>
      </c>
      <c r="B15" s="1">
        <v>0.10682727772110179</v>
      </c>
      <c r="C15" s="2">
        <v>1</v>
      </c>
      <c r="D15">
        <f t="shared" si="0"/>
        <v>0.10682727772110179</v>
      </c>
    </row>
    <row r="16" spans="1:11">
      <c r="A16" t="s">
        <v>3</v>
      </c>
      <c r="B16" s="1">
        <v>2.3176122838682676E-3</v>
      </c>
      <c r="C16" s="2"/>
      <c r="D16">
        <f t="shared" si="0"/>
        <v>0</v>
      </c>
    </row>
    <row r="17" spans="1:4">
      <c r="A17" t="s">
        <v>4</v>
      </c>
      <c r="B17" s="1">
        <v>2.5033351644039867E-3</v>
      </c>
      <c r="C17" s="2"/>
      <c r="D17">
        <f t="shared" si="0"/>
        <v>0</v>
      </c>
    </row>
    <row r="18" spans="1:4">
      <c r="A18" t="s">
        <v>5</v>
      </c>
      <c r="B18" s="1">
        <v>1.1258468701770908E-2</v>
      </c>
      <c r="C18" s="2">
        <v>1</v>
      </c>
      <c r="D18">
        <f t="shared" si="0"/>
        <v>1.1258468701770908E-2</v>
      </c>
    </row>
    <row r="19" spans="1:4">
      <c r="A19" t="s">
        <v>6</v>
      </c>
      <c r="B19" s="1">
        <v>2.2637264903607211E-2</v>
      </c>
      <c r="C19" s="2">
        <v>1</v>
      </c>
      <c r="D19">
        <f t="shared" si="0"/>
        <v>2.2637264903607211E-2</v>
      </c>
    </row>
    <row r="20" spans="1:4">
      <c r="A20" t="s">
        <v>7</v>
      </c>
      <c r="B20" s="1">
        <v>2.0560307619869734E-3</v>
      </c>
      <c r="C20" s="2"/>
      <c r="D20">
        <f t="shared" si="0"/>
        <v>0</v>
      </c>
    </row>
    <row r="21" spans="1:4">
      <c r="A21" t="s">
        <v>8</v>
      </c>
      <c r="B21" s="1">
        <v>4.046666143503623E-3</v>
      </c>
      <c r="C21" s="2"/>
      <c r="D21">
        <f t="shared" si="0"/>
        <v>0</v>
      </c>
    </row>
    <row r="22" spans="1:4">
      <c r="A22" t="s">
        <v>9</v>
      </c>
      <c r="B22" s="1">
        <v>5.5612231551963173E-3</v>
      </c>
      <c r="C22" s="2"/>
      <c r="D22">
        <f t="shared" si="0"/>
        <v>0</v>
      </c>
    </row>
    <row r="23" spans="1:4">
      <c r="A23" t="s">
        <v>10</v>
      </c>
      <c r="B23" s="1">
        <v>7.6904967433100526E-4</v>
      </c>
      <c r="C23" s="2"/>
      <c r="D23">
        <f t="shared" si="0"/>
        <v>0</v>
      </c>
    </row>
    <row r="24" spans="1:4">
      <c r="A24" t="s">
        <v>11</v>
      </c>
      <c r="B24" s="1">
        <v>1.532344555180622E-2</v>
      </c>
      <c r="C24" s="2"/>
      <c r="D24">
        <f t="shared" si="0"/>
        <v>0</v>
      </c>
    </row>
    <row r="25" spans="1:4">
      <c r="A25" t="s">
        <v>12</v>
      </c>
      <c r="B25" s="1">
        <v>1.8451960553506501E-2</v>
      </c>
      <c r="C25" s="2"/>
      <c r="D25">
        <f t="shared" si="0"/>
        <v>0</v>
      </c>
    </row>
    <row r="26" spans="1:4">
      <c r="A26" t="s">
        <v>13</v>
      </c>
      <c r="B26" s="1">
        <v>1.3440058594260902E-2</v>
      </c>
      <c r="C26" s="2"/>
      <c r="D26">
        <f t="shared" si="0"/>
        <v>0</v>
      </c>
    </row>
    <row r="27" spans="1:4">
      <c r="A27" t="s">
        <v>14</v>
      </c>
      <c r="B27" s="1">
        <v>9.4823301681969188E-3</v>
      </c>
      <c r="C27" s="2"/>
      <c r="D27">
        <f t="shared" si="0"/>
        <v>0</v>
      </c>
    </row>
    <row r="28" spans="1:4">
      <c r="A28" t="s">
        <v>15</v>
      </c>
      <c r="B28" s="1">
        <v>7.1621020691098377E-3</v>
      </c>
      <c r="C28" s="2"/>
      <c r="D28">
        <f t="shared" si="0"/>
        <v>0</v>
      </c>
    </row>
    <row r="29" spans="1:4">
      <c r="A29" t="s">
        <v>16</v>
      </c>
      <c r="B29" s="1">
        <v>5.4879803290695545E-3</v>
      </c>
      <c r="C29" s="2"/>
      <c r="D29">
        <f t="shared" si="0"/>
        <v>0</v>
      </c>
    </row>
    <row r="30" spans="1:4">
      <c r="A30" t="s">
        <v>17</v>
      </c>
      <c r="B30" s="1">
        <v>1.5179575714771508E-2</v>
      </c>
      <c r="C30" s="2"/>
      <c r="D30">
        <f t="shared" si="0"/>
        <v>0</v>
      </c>
    </row>
    <row r="31" spans="1:4">
      <c r="A31" t="s">
        <v>18</v>
      </c>
      <c r="B31" s="1">
        <v>4.593371524235528E-3</v>
      </c>
      <c r="C31" s="2"/>
      <c r="D31">
        <f t="shared" si="0"/>
        <v>0</v>
      </c>
    </row>
    <row r="32" spans="1:4">
      <c r="A32" t="s">
        <v>19</v>
      </c>
      <c r="B32" s="1">
        <v>5.1453085354050592E-3</v>
      </c>
      <c r="C32" s="2"/>
      <c r="D32">
        <f t="shared" si="0"/>
        <v>0</v>
      </c>
    </row>
    <row r="33" spans="1:4">
      <c r="A33" t="s">
        <v>20</v>
      </c>
      <c r="B33" s="1">
        <v>5.9065107640796253E-3</v>
      </c>
      <c r="C33" s="2"/>
      <c r="D33">
        <f t="shared" si="0"/>
        <v>0</v>
      </c>
    </row>
    <row r="34" spans="1:4">
      <c r="A34" t="s">
        <v>21</v>
      </c>
      <c r="B34" s="1">
        <v>6.3721258730283295E-3</v>
      </c>
      <c r="C34" s="2"/>
      <c r="D34">
        <f t="shared" si="0"/>
        <v>0</v>
      </c>
    </row>
    <row r="35" spans="1:4">
      <c r="A35" t="s">
        <v>22</v>
      </c>
      <c r="B35" s="1">
        <v>3.5915142954301709E-3</v>
      </c>
      <c r="C35" s="2"/>
      <c r="D35">
        <f t="shared" si="0"/>
        <v>0</v>
      </c>
    </row>
    <row r="36" spans="1:4">
      <c r="A36" t="s">
        <v>23</v>
      </c>
      <c r="B36" s="1">
        <v>2.7282952732218995E-3</v>
      </c>
      <c r="C36" s="2"/>
      <c r="D36">
        <f t="shared" si="0"/>
        <v>0</v>
      </c>
    </row>
    <row r="37" spans="1:4">
      <c r="A37" t="s">
        <v>24</v>
      </c>
      <c r="B37" s="1">
        <v>7.9756206021606626E-3</v>
      </c>
      <c r="C37" s="2"/>
      <c r="D37">
        <f t="shared" si="0"/>
        <v>0</v>
      </c>
    </row>
    <row r="38" spans="1:4">
      <c r="A38" t="s">
        <v>25</v>
      </c>
      <c r="B38" s="1">
        <v>8.2296162599074005E-2</v>
      </c>
      <c r="C38" s="2">
        <v>1</v>
      </c>
      <c r="D38">
        <f t="shared" si="0"/>
        <v>8.2296162599074005E-2</v>
      </c>
    </row>
    <row r="39" spans="1:4">
      <c r="A39" t="s">
        <v>26</v>
      </c>
      <c r="B39" s="1">
        <v>1.9362264249653406E-2</v>
      </c>
      <c r="C39" s="2">
        <v>1</v>
      </c>
      <c r="D39">
        <f t="shared" si="0"/>
        <v>1.9362264249653406E-2</v>
      </c>
    </row>
    <row r="40" spans="1:4">
      <c r="A40" t="s">
        <v>27</v>
      </c>
      <c r="B40" s="1">
        <v>6.1448115305134846E-2</v>
      </c>
      <c r="C40" s="2">
        <v>1</v>
      </c>
      <c r="D40">
        <f t="shared" si="0"/>
        <v>6.1448115305134846E-2</v>
      </c>
    </row>
    <row r="41" spans="1:4">
      <c r="A41" t="s">
        <v>28</v>
      </c>
      <c r="B41" s="1">
        <v>3.3220853278924378E-2</v>
      </c>
      <c r="C41" s="2">
        <v>1</v>
      </c>
      <c r="D41">
        <f t="shared" si="0"/>
        <v>3.3220853278924378E-2</v>
      </c>
    </row>
    <row r="42" spans="1:4">
      <c r="A42" t="s">
        <v>29</v>
      </c>
      <c r="B42" s="1">
        <v>0.15976876193465694</v>
      </c>
      <c r="C42" s="2">
        <v>1</v>
      </c>
      <c r="D42">
        <f t="shared" si="0"/>
        <v>0.15976876193465694</v>
      </c>
    </row>
    <row r="43" spans="1:4">
      <c r="A43" t="s">
        <v>30</v>
      </c>
      <c r="B43" s="1">
        <v>2.5328938763765727E-2</v>
      </c>
      <c r="C43" s="2"/>
      <c r="D43">
        <f t="shared" si="0"/>
        <v>0</v>
      </c>
    </row>
    <row r="44" spans="1:4">
      <c r="A44" t="s">
        <v>31</v>
      </c>
      <c r="B44" s="1">
        <v>5.8000470846739385E-2</v>
      </c>
      <c r="C44" s="2">
        <v>1</v>
      </c>
      <c r="D44">
        <f t="shared" si="0"/>
        <v>5.8000470846739385E-2</v>
      </c>
    </row>
    <row r="45" spans="1:4">
      <c r="A45" t="s">
        <v>32</v>
      </c>
      <c r="B45" s="1">
        <v>2.4039341860890946E-3</v>
      </c>
      <c r="C45" s="2"/>
      <c r="D45">
        <f t="shared" si="0"/>
        <v>0</v>
      </c>
    </row>
    <row r="46" spans="1:4">
      <c r="A46" t="s">
        <v>33</v>
      </c>
      <c r="B46" s="1">
        <v>4.8131000026158154E-4</v>
      </c>
      <c r="C46" s="2"/>
      <c r="D46">
        <f t="shared" si="0"/>
        <v>0</v>
      </c>
    </row>
    <row r="47" spans="1:4">
      <c r="A47" t="s">
        <v>34</v>
      </c>
      <c r="B47" s="1">
        <v>1.1457270658400691E-3</v>
      </c>
      <c r="C47" s="2"/>
      <c r="D47">
        <f t="shared" si="0"/>
        <v>0</v>
      </c>
    </row>
    <row r="48" spans="1:4">
      <c r="A48" t="s">
        <v>35</v>
      </c>
      <c r="B48" s="1">
        <v>8.8623819613382511E-3</v>
      </c>
      <c r="C48" s="2"/>
      <c r="D48">
        <f t="shared" si="0"/>
        <v>0</v>
      </c>
    </row>
    <row r="49" spans="1:4">
      <c r="A49" t="s">
        <v>36</v>
      </c>
      <c r="B49" s="1">
        <v>0.22776687854769939</v>
      </c>
      <c r="C49" s="2">
        <v>1</v>
      </c>
      <c r="D49">
        <f t="shared" si="0"/>
        <v>0.22776687854769939</v>
      </c>
    </row>
  </sheetData>
  <sheetProtection password="C221" sheet="1" objects="1" scenarios="1"/>
  <protectedRanges>
    <protectedRange sqref="C13:C49" name="offerta"/>
  </protectedRanges>
  <mergeCells count="2">
    <mergeCell ref="A1:K5"/>
    <mergeCell ref="A6:K9"/>
  </mergeCells>
  <pageMargins left="0.7" right="0.7" top="0.75" bottom="0.75" header="0.3" footer="0.3"/>
  <pageSetup paperSize="9" scale="82" orientation="portrait" r:id="rId1"/>
  <ignoredErrors>
    <ignoredError sqref="A13:A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Carlo</cp:lastModifiedBy>
  <dcterms:created xsi:type="dcterms:W3CDTF">2022-11-09T17:13:11Z</dcterms:created>
  <dcterms:modified xsi:type="dcterms:W3CDTF">2023-01-23T11:46:02Z</dcterms:modified>
</cp:coreProperties>
</file>